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Klaza Composite Preparation" sheetId="1" r:id="rId1"/>
  </sheets>
  <calcPr calcId="145621"/>
</workbook>
</file>

<file path=xl/calcChain.xml><?xml version="1.0" encoding="utf-8"?>
<calcChain xmlns="http://schemas.openxmlformats.org/spreadsheetml/2006/main">
  <c r="I69" i="1" l="1"/>
  <c r="E69" i="1"/>
  <c r="I53" i="1"/>
  <c r="E53" i="1"/>
  <c r="E40" i="1"/>
  <c r="J24" i="1" s="1"/>
  <c r="I40" i="1"/>
  <c r="I19" i="1"/>
  <c r="E19" i="1"/>
  <c r="J6" i="1" s="1"/>
  <c r="J5" i="1" l="1"/>
  <c r="J17" i="1"/>
  <c r="J15" i="1"/>
  <c r="J13" i="1"/>
  <c r="J11" i="1"/>
  <c r="J9" i="1"/>
  <c r="J7" i="1"/>
  <c r="J39" i="1"/>
  <c r="J37" i="1"/>
  <c r="J35" i="1"/>
  <c r="J33" i="1"/>
  <c r="J31" i="1"/>
  <c r="J29" i="1"/>
  <c r="J27" i="1"/>
  <c r="J25" i="1"/>
  <c r="J23" i="1"/>
  <c r="J44" i="1"/>
  <c r="J46" i="1"/>
  <c r="J48" i="1"/>
  <c r="J50" i="1"/>
  <c r="J52" i="1"/>
  <c r="J43" i="1"/>
  <c r="J45" i="1"/>
  <c r="J47" i="1"/>
  <c r="J49" i="1"/>
  <c r="J51" i="1"/>
  <c r="J56" i="1"/>
  <c r="J58" i="1"/>
  <c r="J60" i="1"/>
  <c r="J62" i="1"/>
  <c r="J64" i="1"/>
  <c r="J66" i="1"/>
  <c r="J68" i="1"/>
  <c r="J57" i="1"/>
  <c r="J59" i="1"/>
  <c r="J61" i="1"/>
  <c r="J63" i="1"/>
  <c r="J65" i="1"/>
  <c r="J67" i="1"/>
  <c r="J18" i="1"/>
  <c r="J16" i="1"/>
  <c r="J14" i="1"/>
  <c r="J12" i="1"/>
  <c r="J10" i="1"/>
  <c r="J8" i="1"/>
  <c r="J22" i="1"/>
  <c r="J38" i="1"/>
  <c r="J36" i="1"/>
  <c r="J34" i="1"/>
  <c r="J32" i="1"/>
  <c r="J30" i="1"/>
  <c r="J28" i="1"/>
  <c r="J26" i="1"/>
  <c r="J40" i="1" l="1"/>
  <c r="J53" i="1"/>
  <c r="J69" i="1"/>
  <c r="J19" i="1"/>
</calcChain>
</file>

<file path=xl/sharedStrings.xml><?xml version="1.0" encoding="utf-8"?>
<sst xmlns="http://schemas.openxmlformats.org/spreadsheetml/2006/main" count="238" uniqueCount="158">
  <si>
    <t>Sample #</t>
  </si>
  <si>
    <t>Zone</t>
  </si>
  <si>
    <t>BRX</t>
  </si>
  <si>
    <t>Western Klaza</t>
  </si>
  <si>
    <t>KL-12-65</t>
  </si>
  <si>
    <t>KL-12-66</t>
  </si>
  <si>
    <t>KL-12-81</t>
  </si>
  <si>
    <t>KL-12-109</t>
  </si>
  <si>
    <t>N813344</t>
  </si>
  <si>
    <t>KL-12-112</t>
  </si>
  <si>
    <t>KL-12-125</t>
  </si>
  <si>
    <t>KL-12-127</t>
  </si>
  <si>
    <t>KL-12-132</t>
  </si>
  <si>
    <t>M356626</t>
  </si>
  <si>
    <t>KL-12-133</t>
  </si>
  <si>
    <t>Eastern Klaza</t>
  </si>
  <si>
    <t>Workorder</t>
  </si>
  <si>
    <t>Sulphide Sample Testing</t>
  </si>
  <si>
    <t>N828065</t>
  </si>
  <si>
    <t>N829099</t>
  </si>
  <si>
    <t>N829824</t>
  </si>
  <si>
    <t>KL-12-72</t>
  </si>
  <si>
    <t>N829875</t>
  </si>
  <si>
    <t>KL-12-75</t>
  </si>
  <si>
    <t>M899874</t>
  </si>
  <si>
    <t>KL-12-80</t>
  </si>
  <si>
    <t>M899422</t>
  </si>
  <si>
    <t>N814098</t>
  </si>
  <si>
    <t>KL-12-97</t>
  </si>
  <si>
    <t>M358478</t>
  </si>
  <si>
    <t>KL-12-116</t>
  </si>
  <si>
    <t>N812644</t>
  </si>
  <si>
    <t>KL-12-121</t>
  </si>
  <si>
    <t>N812651</t>
  </si>
  <si>
    <t>M358779</t>
  </si>
  <si>
    <t>KL-12-123</t>
  </si>
  <si>
    <t>M357539</t>
  </si>
  <si>
    <t>M357560</t>
  </si>
  <si>
    <t>M357592</t>
  </si>
  <si>
    <t>M357605</t>
  </si>
  <si>
    <t>M359773</t>
  </si>
  <si>
    <t>KL-12-126</t>
  </si>
  <si>
    <t>M356410</t>
  </si>
  <si>
    <t>M356414</t>
  </si>
  <si>
    <t>Central Klaza</t>
  </si>
  <si>
    <t>N829244</t>
  </si>
  <si>
    <t>KL-12-68</t>
  </si>
  <si>
    <t>Eastern klaza</t>
  </si>
  <si>
    <t>N828595</t>
  </si>
  <si>
    <t>KL-12-71</t>
  </si>
  <si>
    <t>M897417</t>
  </si>
  <si>
    <t>KL-12-77</t>
  </si>
  <si>
    <t>M897504</t>
  </si>
  <si>
    <t>N810670</t>
  </si>
  <si>
    <t>KL-12-88</t>
  </si>
  <si>
    <t>M355053</t>
  </si>
  <si>
    <t>KL-12-96</t>
  </si>
  <si>
    <t>M355063</t>
  </si>
  <si>
    <t>M355604</t>
  </si>
  <si>
    <t>N814629</t>
  </si>
  <si>
    <t>KL-12-106</t>
  </si>
  <si>
    <t>KL-12-107</t>
  </si>
  <si>
    <t>N813321</t>
  </si>
  <si>
    <t>N812930</t>
  </si>
  <si>
    <t>KL-12-115</t>
  </si>
  <si>
    <t>M359648</t>
  </si>
  <si>
    <t>KL-12-122</t>
  </si>
  <si>
    <t>M357527</t>
  </si>
  <si>
    <t>M357594</t>
  </si>
  <si>
    <t>M357734</t>
  </si>
  <si>
    <t>M356274</t>
  </si>
  <si>
    <t>N829634</t>
  </si>
  <si>
    <t>N829287</t>
  </si>
  <si>
    <t>M897540</t>
  </si>
  <si>
    <t>M897542</t>
  </si>
  <si>
    <t>M899722</t>
  </si>
  <si>
    <t>N810442</t>
  </si>
  <si>
    <t>M355205</t>
  </si>
  <si>
    <t>M358014</t>
  </si>
  <si>
    <t>M354103</t>
  </si>
  <si>
    <t>M359715</t>
  </si>
  <si>
    <t>M357748</t>
  </si>
  <si>
    <t>M354519</t>
  </si>
  <si>
    <t>KL-12-79</t>
  </si>
  <si>
    <t>KL-12-82</t>
  </si>
  <si>
    <t>KL-12-99</t>
  </si>
  <si>
    <t>KL-12-110</t>
  </si>
  <si>
    <t>KL-12-131</t>
  </si>
  <si>
    <t>N829494</t>
  </si>
  <si>
    <t>N828319</t>
  </si>
  <si>
    <t>N814377</t>
  </si>
  <si>
    <t>N814527</t>
  </si>
  <si>
    <t>N812925</t>
  </si>
  <si>
    <t>M356223</t>
  </si>
  <si>
    <t>M356354</t>
  </si>
  <si>
    <t>KL-12-67</t>
  </si>
  <si>
    <t>KL-12-102</t>
  </si>
  <si>
    <t>KL-12-105</t>
  </si>
  <si>
    <t>WH12201237</t>
  </si>
  <si>
    <t>WH12202921</t>
  </si>
  <si>
    <t>WH12163812</t>
  </si>
  <si>
    <t>KL-12-64</t>
  </si>
  <si>
    <t>WH12188750</t>
  </si>
  <si>
    <t>WH12213668</t>
  </si>
  <si>
    <t>WH12183293</t>
  </si>
  <si>
    <t>WH12199386</t>
  </si>
  <si>
    <t>WH12210747</t>
  </si>
  <si>
    <t>WH12213660</t>
  </si>
  <si>
    <t>WH12213664</t>
  </si>
  <si>
    <t>WH12213661</t>
  </si>
  <si>
    <t>WH12215628</t>
  </si>
  <si>
    <t>WH12219454</t>
  </si>
  <si>
    <t>WH12145812</t>
  </si>
  <si>
    <t>WH12140553</t>
  </si>
  <si>
    <t>WH12216600</t>
  </si>
  <si>
    <t>WH12138696</t>
  </si>
  <si>
    <t>WH12133935</t>
  </si>
  <si>
    <t>WH12159383</t>
  </si>
  <si>
    <t>WH12203756</t>
  </si>
  <si>
    <t>WH12207081</t>
  </si>
  <si>
    <t>WH12145817</t>
  </si>
  <si>
    <t>WH12223861</t>
  </si>
  <si>
    <t>WH12147829</t>
  </si>
  <si>
    <t>WH12155878</t>
  </si>
  <si>
    <t>WH12178649</t>
  </si>
  <si>
    <t>WH12164245</t>
  </si>
  <si>
    <t>WH12164246</t>
  </si>
  <si>
    <t>WH12194252</t>
  </si>
  <si>
    <t>WH12165527</t>
  </si>
  <si>
    <t>WH12151248</t>
  </si>
  <si>
    <t>WH12219776</t>
  </si>
  <si>
    <t>WH12182389</t>
  </si>
  <si>
    <t>WH12193441</t>
  </si>
  <si>
    <t>WH12194652</t>
  </si>
  <si>
    <t>WH12193367</t>
  </si>
  <si>
    <t>WH12199400</t>
  </si>
  <si>
    <t>WH12188882</t>
  </si>
  <si>
    <t>WH12181680</t>
  </si>
  <si>
    <t>WH12219507</t>
  </si>
  <si>
    <t>WH12219506</t>
  </si>
  <si>
    <t>WH12223860</t>
  </si>
  <si>
    <t>WH12155876</t>
  </si>
  <si>
    <t>WH12193444</t>
  </si>
  <si>
    <t>WH12210742</t>
  </si>
  <si>
    <t>WH12159051</t>
  </si>
  <si>
    <t>WH12219351</t>
  </si>
  <si>
    <t>Total</t>
  </si>
  <si>
    <t>Coarse Reject Available (kg)</t>
  </si>
  <si>
    <t>Weight to Composite (kg)</t>
  </si>
  <si>
    <t>Total/Average</t>
  </si>
  <si>
    <t>Composite D</t>
  </si>
  <si>
    <t>Composite C</t>
  </si>
  <si>
    <t>Composite B</t>
  </si>
  <si>
    <t>Composite A</t>
  </si>
  <si>
    <t>Au (g/t)</t>
  </si>
  <si>
    <t>Ag (g/t)</t>
  </si>
  <si>
    <t>Interval Width (m)</t>
  </si>
  <si>
    <t>Hole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</si>
</sst>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3">
    <xf numFmtId="0" fontId="0" fillId="0" borderId="0" xfId="0"/>
    <xf numFmtId="0" fontId="19" fillId="0" borderId="0" xfId="0" applyFont="1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16" fillId="0" borderId="10" xfId="0" applyFont="1" applyBorder="1" applyAlignment="1">
      <alignment horizontal="center" wrapText="1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/>
    <xf numFmtId="0" fontId="16" fillId="0" borderId="10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20" fillId="0" borderId="0" xfId="0" applyFont="1"/>
    <xf numFmtId="0" fontId="0" fillId="0" borderId="0" xfId="0" applyFill="1"/>
    <xf numFmtId="0" fontId="21" fillId="0" borderId="0" xfId="0" applyFont="1"/>
    <xf numFmtId="0" fontId="16" fillId="0" borderId="10" xfId="0" applyFont="1" applyFill="1" applyBorder="1" applyAlignment="1">
      <alignment horizontal="center" wrapText="1"/>
    </xf>
    <xf numFmtId="2" fontId="0" fillId="0" borderId="0" xfId="0" applyNumberFormat="1"/>
    <xf numFmtId="0" fontId="0" fillId="0" borderId="11" xfId="0" applyBorder="1"/>
    <xf numFmtId="2" fontId="0" fillId="0" borderId="11" xfId="0" applyNumberFormat="1" applyBorder="1"/>
    <xf numFmtId="0" fontId="16" fillId="0" borderId="0" xfId="0" applyFont="1"/>
    <xf numFmtId="0" fontId="16" fillId="0" borderId="11" xfId="0" applyFont="1" applyBorder="1"/>
    <xf numFmtId="2" fontId="16" fillId="0" borderId="0" xfId="0" applyNumberFormat="1" applyFont="1"/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5"/>
    <cellStyle name="Normal 3" xfId="43"/>
    <cellStyle name="Normal 4" xfId="46"/>
    <cellStyle name="Normal 5" xfId="47"/>
    <cellStyle name="Normal 5 2" xfId="48"/>
    <cellStyle name="Note" xfId="15" builtinId="10" customBuiltin="1"/>
    <cellStyle name="Note 2" xfId="44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zoomScale="85" zoomScaleNormal="85" workbookViewId="0">
      <selection activeCell="H15" sqref="H15"/>
    </sheetView>
  </sheetViews>
  <sheetFormatPr defaultRowHeight="15" x14ac:dyDescent="0.25"/>
  <cols>
    <col min="1" max="1" width="16.28515625" customWidth="1"/>
    <col min="2" max="2" width="13.5703125" customWidth="1"/>
    <col min="4" max="4" width="14.42578125" bestFit="1" customWidth="1"/>
    <col min="5" max="5" width="10.7109375" customWidth="1"/>
    <col min="6" max="7" width="8.28515625" customWidth="1"/>
    <col min="9" max="9" width="13.28515625" bestFit="1" customWidth="1"/>
    <col min="10" max="10" width="13.85546875" customWidth="1"/>
  </cols>
  <sheetData>
    <row r="1" spans="1:10" ht="18.75" x14ac:dyDescent="0.3">
      <c r="A1" s="13" t="s">
        <v>17</v>
      </c>
    </row>
    <row r="3" spans="1:10" ht="30" x14ac:dyDescent="0.25">
      <c r="A3" s="8" t="s">
        <v>16</v>
      </c>
      <c r="B3" s="8" t="s">
        <v>0</v>
      </c>
      <c r="C3" s="8" t="s">
        <v>157</v>
      </c>
      <c r="D3" s="11" t="s">
        <v>1</v>
      </c>
      <c r="E3" s="7" t="s">
        <v>156</v>
      </c>
      <c r="F3" s="8" t="s">
        <v>154</v>
      </c>
      <c r="G3" s="8" t="s">
        <v>155</v>
      </c>
      <c r="H3" s="9"/>
      <c r="I3" s="16" t="s">
        <v>147</v>
      </c>
      <c r="J3" s="16" t="s">
        <v>148</v>
      </c>
    </row>
    <row r="4" spans="1:10" x14ac:dyDescent="0.25">
      <c r="A4" s="1" t="s">
        <v>153</v>
      </c>
    </row>
    <row r="5" spans="1:10" x14ac:dyDescent="0.25">
      <c r="A5" s="3" t="s">
        <v>104</v>
      </c>
      <c r="B5" s="10" t="s">
        <v>27</v>
      </c>
      <c r="C5" s="12" t="s">
        <v>28</v>
      </c>
      <c r="D5" s="3" t="s">
        <v>2</v>
      </c>
      <c r="E5" s="10">
        <v>1.31</v>
      </c>
      <c r="F5" s="10">
        <v>13.05</v>
      </c>
      <c r="G5" s="10">
        <v>17.649999999999999</v>
      </c>
      <c r="H5" s="4"/>
      <c r="I5">
        <v>3.45</v>
      </c>
      <c r="J5" s="20">
        <f>ROUND(E5/$E$19*10,2)</f>
        <v>0.83</v>
      </c>
    </row>
    <row r="6" spans="1:10" x14ac:dyDescent="0.25">
      <c r="A6" s="10" t="s">
        <v>105</v>
      </c>
      <c r="B6" s="10" t="s">
        <v>8</v>
      </c>
      <c r="C6" s="6" t="s">
        <v>9</v>
      </c>
      <c r="D6" s="3" t="s">
        <v>2</v>
      </c>
      <c r="E6" s="10">
        <v>1</v>
      </c>
      <c r="F6" s="5">
        <v>5.3</v>
      </c>
      <c r="G6" s="5">
        <v>5.5</v>
      </c>
      <c r="H6" s="5"/>
      <c r="I6">
        <v>2.59</v>
      </c>
      <c r="J6" s="20">
        <f t="shared" ref="J6:J18" si="0">ROUND(E6/$E$19*10,2)</f>
        <v>0.64</v>
      </c>
    </row>
    <row r="7" spans="1:10" x14ac:dyDescent="0.25">
      <c r="A7" s="10" t="s">
        <v>106</v>
      </c>
      <c r="B7" s="10" t="s">
        <v>34</v>
      </c>
      <c r="C7" s="6" t="s">
        <v>35</v>
      </c>
      <c r="D7" s="3" t="s">
        <v>2</v>
      </c>
      <c r="E7" s="10">
        <v>1</v>
      </c>
      <c r="F7" s="10">
        <v>5.09</v>
      </c>
      <c r="G7" s="10">
        <v>37.4</v>
      </c>
      <c r="H7" s="5"/>
      <c r="I7">
        <v>2.5499999999999998</v>
      </c>
      <c r="J7" s="20">
        <f t="shared" si="0"/>
        <v>0.64</v>
      </c>
    </row>
    <row r="8" spans="1:10" x14ac:dyDescent="0.25">
      <c r="A8" s="10" t="s">
        <v>107</v>
      </c>
      <c r="B8" s="10" t="s">
        <v>36</v>
      </c>
      <c r="C8" s="6" t="s">
        <v>10</v>
      </c>
      <c r="D8" s="3" t="s">
        <v>2</v>
      </c>
      <c r="E8" s="10">
        <v>1</v>
      </c>
      <c r="F8" s="10">
        <v>9.0299999999999994</v>
      </c>
      <c r="G8" s="10">
        <v>27.7</v>
      </c>
      <c r="H8" s="5"/>
      <c r="I8">
        <v>2.48</v>
      </c>
      <c r="J8" s="20">
        <f t="shared" si="0"/>
        <v>0.64</v>
      </c>
    </row>
    <row r="9" spans="1:10" x14ac:dyDescent="0.25">
      <c r="A9" s="10" t="s">
        <v>107</v>
      </c>
      <c r="B9" s="10" t="s">
        <v>37</v>
      </c>
      <c r="C9" s="6" t="s">
        <v>10</v>
      </c>
      <c r="D9" s="3" t="s">
        <v>2</v>
      </c>
      <c r="E9" s="10">
        <v>1.0499999999999829</v>
      </c>
      <c r="F9" s="10">
        <v>3.94</v>
      </c>
      <c r="G9" s="10">
        <v>18.2</v>
      </c>
      <c r="H9" s="5"/>
      <c r="I9">
        <v>2.63</v>
      </c>
      <c r="J9" s="20">
        <f t="shared" si="0"/>
        <v>0.67</v>
      </c>
    </row>
    <row r="10" spans="1:10" x14ac:dyDescent="0.25">
      <c r="A10" s="10" t="s">
        <v>108</v>
      </c>
      <c r="B10" s="10" t="s">
        <v>38</v>
      </c>
      <c r="C10" s="6" t="s">
        <v>10</v>
      </c>
      <c r="D10" s="3" t="s">
        <v>2</v>
      </c>
      <c r="E10" s="10">
        <v>1.3700000000000045</v>
      </c>
      <c r="F10" s="10">
        <v>5.75</v>
      </c>
      <c r="G10" s="10">
        <v>8.0500000000000007</v>
      </c>
      <c r="H10" s="5"/>
      <c r="I10">
        <v>2.88</v>
      </c>
      <c r="J10" s="20">
        <f t="shared" si="0"/>
        <v>0.87</v>
      </c>
    </row>
    <row r="11" spans="1:10" x14ac:dyDescent="0.25">
      <c r="A11" s="10" t="s">
        <v>109</v>
      </c>
      <c r="B11" s="10" t="s">
        <v>39</v>
      </c>
      <c r="C11" s="10" t="s">
        <v>10</v>
      </c>
      <c r="D11" s="3" t="s">
        <v>2</v>
      </c>
      <c r="E11" s="10">
        <v>1</v>
      </c>
      <c r="F11" s="10">
        <v>4.96</v>
      </c>
      <c r="G11" s="10">
        <v>5.95</v>
      </c>
      <c r="H11" s="5"/>
      <c r="I11">
        <v>2.4300000000000002</v>
      </c>
      <c r="J11" s="20">
        <f t="shared" si="0"/>
        <v>0.64</v>
      </c>
    </row>
    <row r="12" spans="1:10" x14ac:dyDescent="0.25">
      <c r="A12" s="10" t="s">
        <v>110</v>
      </c>
      <c r="B12" s="10" t="s">
        <v>40</v>
      </c>
      <c r="C12" s="10" t="s">
        <v>41</v>
      </c>
      <c r="D12" s="3" t="s">
        <v>2</v>
      </c>
      <c r="E12" s="10">
        <v>1.6000000000000227</v>
      </c>
      <c r="F12" s="10">
        <v>4.4000000000000004</v>
      </c>
      <c r="G12" s="10">
        <v>4.0599999999999996</v>
      </c>
      <c r="H12" s="5"/>
      <c r="I12">
        <v>3.89</v>
      </c>
      <c r="J12" s="20">
        <f t="shared" si="0"/>
        <v>1.02</v>
      </c>
    </row>
    <row r="13" spans="1:10" x14ac:dyDescent="0.25">
      <c r="A13" s="10" t="s">
        <v>111</v>
      </c>
      <c r="B13" s="10" t="s">
        <v>13</v>
      </c>
      <c r="C13" s="10" t="s">
        <v>12</v>
      </c>
      <c r="D13" s="3" t="s">
        <v>2</v>
      </c>
      <c r="E13" s="10">
        <v>1.1599999999999966</v>
      </c>
      <c r="F13" s="10">
        <v>4.66</v>
      </c>
      <c r="G13" s="10">
        <v>2.91</v>
      </c>
      <c r="H13" s="2"/>
      <c r="I13">
        <v>2.87</v>
      </c>
      <c r="J13" s="20">
        <f t="shared" si="0"/>
        <v>0.74</v>
      </c>
    </row>
    <row r="14" spans="1:10" x14ac:dyDescent="0.25">
      <c r="A14" s="10" t="s">
        <v>112</v>
      </c>
      <c r="B14" s="10" t="s">
        <v>71</v>
      </c>
      <c r="C14" s="10" t="s">
        <v>5</v>
      </c>
      <c r="D14" t="s">
        <v>2</v>
      </c>
      <c r="E14" s="10">
        <v>0.94999999999998863</v>
      </c>
      <c r="F14" s="10">
        <v>0.63700000000000001</v>
      </c>
      <c r="G14" s="10">
        <v>130</v>
      </c>
      <c r="I14">
        <v>5.54</v>
      </c>
      <c r="J14" s="20">
        <f t="shared" si="0"/>
        <v>0.61</v>
      </c>
    </row>
    <row r="15" spans="1:10" x14ac:dyDescent="0.25">
      <c r="A15" s="10" t="s">
        <v>107</v>
      </c>
      <c r="B15" s="10" t="s">
        <v>67</v>
      </c>
      <c r="C15" s="10" t="s">
        <v>10</v>
      </c>
      <c r="D15" s="3" t="s">
        <v>2</v>
      </c>
      <c r="E15" s="10">
        <v>1</v>
      </c>
      <c r="F15" s="10">
        <v>6.88</v>
      </c>
      <c r="G15" s="10">
        <v>116</v>
      </c>
      <c r="I15">
        <v>2.73</v>
      </c>
      <c r="J15" s="20">
        <f t="shared" si="0"/>
        <v>0.64</v>
      </c>
    </row>
    <row r="16" spans="1:10" x14ac:dyDescent="0.25">
      <c r="A16" s="10" t="s">
        <v>108</v>
      </c>
      <c r="B16" s="10" t="s">
        <v>68</v>
      </c>
      <c r="C16" s="10" t="s">
        <v>10</v>
      </c>
      <c r="D16" s="3" t="s">
        <v>2</v>
      </c>
      <c r="E16" s="10">
        <v>1.1500000000000057</v>
      </c>
      <c r="F16" s="10">
        <v>5.36</v>
      </c>
      <c r="G16" s="10">
        <v>75.8</v>
      </c>
      <c r="I16">
        <v>2.83</v>
      </c>
      <c r="J16" s="20">
        <f t="shared" si="0"/>
        <v>0.73</v>
      </c>
    </row>
    <row r="17" spans="1:11" x14ac:dyDescent="0.25">
      <c r="A17" s="10" t="s">
        <v>114</v>
      </c>
      <c r="B17" s="10" t="s">
        <v>80</v>
      </c>
      <c r="C17" s="10" t="s">
        <v>41</v>
      </c>
      <c r="D17" t="s">
        <v>2</v>
      </c>
      <c r="E17" s="10">
        <v>1.1000000000000085</v>
      </c>
      <c r="F17" s="10">
        <v>1.615</v>
      </c>
      <c r="G17" s="10">
        <v>116</v>
      </c>
      <c r="I17">
        <v>3</v>
      </c>
      <c r="J17" s="20">
        <f t="shared" si="0"/>
        <v>0.7</v>
      </c>
    </row>
    <row r="18" spans="1:11" x14ac:dyDescent="0.25">
      <c r="A18" s="10" t="s">
        <v>113</v>
      </c>
      <c r="B18" s="10" t="s">
        <v>88</v>
      </c>
      <c r="C18" s="10" t="s">
        <v>5</v>
      </c>
      <c r="D18" s="10" t="s">
        <v>2</v>
      </c>
      <c r="E18" s="10">
        <v>1</v>
      </c>
      <c r="F18" s="10">
        <v>2.63</v>
      </c>
      <c r="G18" s="10">
        <v>261</v>
      </c>
      <c r="I18">
        <v>4.4000000000000004</v>
      </c>
      <c r="J18" s="20">
        <f t="shared" si="0"/>
        <v>0.64</v>
      </c>
    </row>
    <row r="19" spans="1:11" x14ac:dyDescent="0.25">
      <c r="A19" s="18"/>
      <c r="B19" s="18" t="s">
        <v>149</v>
      </c>
      <c r="C19" s="18"/>
      <c r="D19" s="18"/>
      <c r="E19" s="18">
        <f>SUM(E5:E18)</f>
        <v>15.69000000000001</v>
      </c>
      <c r="F19" s="19">
        <v>5.3478191808191804</v>
      </c>
      <c r="G19" s="19">
        <v>54.570189810189817</v>
      </c>
      <c r="H19" s="18"/>
      <c r="I19" s="18">
        <f>SUM(I5:I18)</f>
        <v>44.269999999999996</v>
      </c>
      <c r="J19" s="21">
        <f>SUM(J5:J18)</f>
        <v>10.01</v>
      </c>
      <c r="K19" s="18"/>
    </row>
    <row r="20" spans="1:11" s="10" customFormat="1" x14ac:dyDescent="0.25">
      <c r="A20" s="2"/>
      <c r="F20" s="17"/>
      <c r="G20" s="17"/>
      <c r="J20" s="20"/>
    </row>
    <row r="21" spans="1:11" x14ac:dyDescent="0.25">
      <c r="A21" s="1" t="s">
        <v>152</v>
      </c>
      <c r="J21" s="20"/>
    </row>
    <row r="22" spans="1:11" x14ac:dyDescent="0.25">
      <c r="A22" s="10" t="s">
        <v>116</v>
      </c>
      <c r="B22" s="10" t="s">
        <v>18</v>
      </c>
      <c r="C22" t="s">
        <v>101</v>
      </c>
      <c r="D22" t="s">
        <v>15</v>
      </c>
      <c r="E22" s="10">
        <v>1.01</v>
      </c>
      <c r="F22" s="10">
        <v>4.59</v>
      </c>
      <c r="G22" s="10">
        <v>13.25</v>
      </c>
      <c r="I22">
        <v>3.99</v>
      </c>
      <c r="J22" s="22">
        <f>ROUND(E22/$E$40*10,2)</f>
        <v>0.43</v>
      </c>
    </row>
    <row r="23" spans="1:11" x14ac:dyDescent="0.25">
      <c r="A23" s="10" t="s">
        <v>100</v>
      </c>
      <c r="B23" s="10" t="s">
        <v>24</v>
      </c>
      <c r="C23" s="3" t="s">
        <v>25</v>
      </c>
      <c r="D23" s="3" t="s">
        <v>15</v>
      </c>
      <c r="E23" s="10">
        <v>1.0499999999999829</v>
      </c>
      <c r="F23" s="10">
        <v>6.52</v>
      </c>
      <c r="G23" s="10">
        <v>6.88</v>
      </c>
      <c r="H23" s="2"/>
      <c r="I23">
        <v>4.07</v>
      </c>
      <c r="J23" s="22">
        <f t="shared" ref="J23:J39" si="1">ROUND(E23/$E$40*10,2)</f>
        <v>0.45</v>
      </c>
    </row>
    <row r="24" spans="1:11" x14ac:dyDescent="0.25">
      <c r="A24" s="2" t="s">
        <v>117</v>
      </c>
      <c r="B24" s="10" t="s">
        <v>26</v>
      </c>
      <c r="C24" s="12" t="s">
        <v>6</v>
      </c>
      <c r="D24" s="3" t="s">
        <v>15</v>
      </c>
      <c r="E24" s="10">
        <v>2.1800000000000002</v>
      </c>
      <c r="F24" s="10">
        <v>4.8099999999999996</v>
      </c>
      <c r="G24" s="10">
        <v>2.36</v>
      </c>
      <c r="H24" s="4"/>
      <c r="I24">
        <v>3.86</v>
      </c>
      <c r="J24" s="22">
        <f t="shared" si="1"/>
        <v>0.93</v>
      </c>
    </row>
    <row r="25" spans="1:11" x14ac:dyDescent="0.25">
      <c r="A25" s="10" t="s">
        <v>118</v>
      </c>
      <c r="B25" s="10" t="s">
        <v>29</v>
      </c>
      <c r="C25" s="6" t="s">
        <v>30</v>
      </c>
      <c r="D25" s="3" t="s">
        <v>15</v>
      </c>
      <c r="E25" s="10">
        <v>1.0500000000000114</v>
      </c>
      <c r="F25" s="10">
        <v>3.81</v>
      </c>
      <c r="G25" s="10">
        <v>6.6</v>
      </c>
      <c r="H25" s="5"/>
      <c r="I25">
        <v>2.19</v>
      </c>
      <c r="J25" s="22">
        <f t="shared" si="1"/>
        <v>0.45</v>
      </c>
    </row>
    <row r="26" spans="1:11" x14ac:dyDescent="0.25">
      <c r="A26" s="10" t="s">
        <v>119</v>
      </c>
      <c r="B26" s="10" t="s">
        <v>31</v>
      </c>
      <c r="C26" s="6" t="s">
        <v>32</v>
      </c>
      <c r="D26" s="3" t="s">
        <v>15</v>
      </c>
      <c r="E26" s="10">
        <v>1.0999999999999659</v>
      </c>
      <c r="F26" s="10">
        <v>5.3</v>
      </c>
      <c r="G26" s="10">
        <v>11.8</v>
      </c>
      <c r="H26" s="5"/>
      <c r="I26">
        <v>3.08</v>
      </c>
      <c r="J26" s="22">
        <f t="shared" si="1"/>
        <v>0.47</v>
      </c>
    </row>
    <row r="27" spans="1:11" x14ac:dyDescent="0.25">
      <c r="A27" s="10" t="s">
        <v>119</v>
      </c>
      <c r="B27" s="10" t="s">
        <v>33</v>
      </c>
      <c r="C27" s="6" t="s">
        <v>32</v>
      </c>
      <c r="D27" s="3" t="s">
        <v>15</v>
      </c>
      <c r="E27" s="10">
        <v>2.2999999999999545</v>
      </c>
      <c r="F27" s="10">
        <v>3.88</v>
      </c>
      <c r="G27" s="10">
        <v>4.38</v>
      </c>
      <c r="H27" s="2"/>
      <c r="I27">
        <v>5.73</v>
      </c>
      <c r="J27" s="22">
        <f t="shared" si="1"/>
        <v>0.98</v>
      </c>
    </row>
    <row r="28" spans="1:11" s="10" customFormat="1" x14ac:dyDescent="0.25">
      <c r="A28" s="10" t="s">
        <v>102</v>
      </c>
      <c r="B28" s="10" t="s">
        <v>45</v>
      </c>
      <c r="C28" s="10" t="s">
        <v>46</v>
      </c>
      <c r="D28" s="3" t="s">
        <v>47</v>
      </c>
      <c r="E28" s="10">
        <v>1</v>
      </c>
      <c r="F28" s="10">
        <v>34.1</v>
      </c>
      <c r="G28" s="10">
        <v>47.5</v>
      </c>
      <c r="H28"/>
      <c r="I28">
        <v>3.75</v>
      </c>
      <c r="J28" s="22">
        <f t="shared" si="1"/>
        <v>0.42</v>
      </c>
    </row>
    <row r="29" spans="1:11" x14ac:dyDescent="0.25">
      <c r="A29" s="10" t="s">
        <v>121</v>
      </c>
      <c r="B29" s="10" t="s">
        <v>42</v>
      </c>
      <c r="C29" s="10" t="s">
        <v>14</v>
      </c>
      <c r="D29" s="3" t="s">
        <v>44</v>
      </c>
      <c r="E29" s="10">
        <v>1</v>
      </c>
      <c r="F29" s="10">
        <v>5.25</v>
      </c>
      <c r="G29" s="10">
        <v>8.32</v>
      </c>
      <c r="H29" s="5"/>
      <c r="I29">
        <v>2.33</v>
      </c>
      <c r="J29" s="22">
        <f t="shared" si="1"/>
        <v>0.42</v>
      </c>
    </row>
    <row r="30" spans="1:11" x14ac:dyDescent="0.25">
      <c r="A30" s="10" t="s">
        <v>121</v>
      </c>
      <c r="B30" s="10" t="s">
        <v>43</v>
      </c>
      <c r="C30" s="10" t="s">
        <v>14</v>
      </c>
      <c r="D30" s="6" t="s">
        <v>44</v>
      </c>
      <c r="E30" s="10">
        <v>3</v>
      </c>
      <c r="F30" s="10">
        <v>24.5</v>
      </c>
      <c r="G30" s="10">
        <v>3.39</v>
      </c>
      <c r="H30" s="5"/>
      <c r="I30" s="10">
        <v>8.48</v>
      </c>
      <c r="J30" s="22">
        <f t="shared" si="1"/>
        <v>1.27</v>
      </c>
    </row>
    <row r="31" spans="1:11" x14ac:dyDescent="0.25">
      <c r="A31" s="10" t="s">
        <v>122</v>
      </c>
      <c r="B31" s="10" t="s">
        <v>48</v>
      </c>
      <c r="C31" s="10" t="s">
        <v>49</v>
      </c>
      <c r="D31" t="s">
        <v>15</v>
      </c>
      <c r="E31" s="10">
        <v>1.25</v>
      </c>
      <c r="F31" s="10">
        <v>3.1</v>
      </c>
      <c r="G31" s="10">
        <v>70.7</v>
      </c>
      <c r="I31">
        <v>5.4</v>
      </c>
      <c r="J31" s="22">
        <f t="shared" si="1"/>
        <v>0.53</v>
      </c>
    </row>
    <row r="32" spans="1:11" x14ac:dyDescent="0.25">
      <c r="A32" s="10" t="s">
        <v>115</v>
      </c>
      <c r="B32" s="10" t="s">
        <v>19</v>
      </c>
      <c r="C32" s="2" t="s">
        <v>4</v>
      </c>
      <c r="D32" s="2" t="s">
        <v>15</v>
      </c>
      <c r="E32" s="10">
        <v>1</v>
      </c>
      <c r="F32" s="10">
        <v>16.05</v>
      </c>
      <c r="G32" s="10">
        <v>90.2</v>
      </c>
      <c r="H32" s="2"/>
      <c r="I32">
        <v>3.42</v>
      </c>
      <c r="J32" s="22">
        <f t="shared" si="1"/>
        <v>0.42</v>
      </c>
    </row>
    <row r="33" spans="1:11" x14ac:dyDescent="0.25">
      <c r="A33" s="10" t="s">
        <v>123</v>
      </c>
      <c r="B33" s="10" t="s">
        <v>50</v>
      </c>
      <c r="C33" s="10" t="s">
        <v>51</v>
      </c>
      <c r="D33" s="3" t="s">
        <v>15</v>
      </c>
      <c r="E33" s="10">
        <v>1</v>
      </c>
      <c r="F33" s="10">
        <v>14.65</v>
      </c>
      <c r="G33" s="10">
        <v>392</v>
      </c>
      <c r="I33">
        <v>5.15</v>
      </c>
      <c r="J33" s="22">
        <f t="shared" si="1"/>
        <v>0.42</v>
      </c>
    </row>
    <row r="34" spans="1:11" x14ac:dyDescent="0.25">
      <c r="A34" s="10" t="s">
        <v>124</v>
      </c>
      <c r="B34" s="10" t="s">
        <v>52</v>
      </c>
      <c r="C34" s="10" t="s">
        <v>51</v>
      </c>
      <c r="D34" s="3" t="s">
        <v>15</v>
      </c>
      <c r="E34" s="10">
        <v>1</v>
      </c>
      <c r="F34" s="10">
        <v>7.43</v>
      </c>
      <c r="G34" s="10">
        <v>65.2</v>
      </c>
      <c r="I34">
        <v>5.54</v>
      </c>
      <c r="J34" s="22">
        <f t="shared" si="1"/>
        <v>0.42</v>
      </c>
    </row>
    <row r="35" spans="1:11" x14ac:dyDescent="0.25">
      <c r="A35" s="10" t="s">
        <v>120</v>
      </c>
      <c r="B35" s="10" t="s">
        <v>72</v>
      </c>
      <c r="C35" s="10" t="s">
        <v>46</v>
      </c>
      <c r="D35" t="s">
        <v>15</v>
      </c>
      <c r="E35" s="10">
        <v>0.96999999999999886</v>
      </c>
      <c r="F35" s="10">
        <v>1.2050000000000001</v>
      </c>
      <c r="G35" s="10">
        <v>187</v>
      </c>
      <c r="I35">
        <v>3.69</v>
      </c>
      <c r="J35" s="22">
        <f t="shared" si="1"/>
        <v>0.41</v>
      </c>
    </row>
    <row r="36" spans="1:11" x14ac:dyDescent="0.25">
      <c r="A36" s="10" t="s">
        <v>125</v>
      </c>
      <c r="B36" s="10" t="s">
        <v>75</v>
      </c>
      <c r="C36" s="10" t="s">
        <v>84</v>
      </c>
      <c r="D36" s="10" t="s">
        <v>15</v>
      </c>
      <c r="E36" s="10">
        <v>1.6</v>
      </c>
      <c r="F36" s="10">
        <v>0.85</v>
      </c>
      <c r="G36" s="10">
        <v>369</v>
      </c>
      <c r="I36">
        <v>6.38</v>
      </c>
      <c r="J36" s="22">
        <f t="shared" si="1"/>
        <v>0.68</v>
      </c>
    </row>
    <row r="37" spans="1:11" x14ac:dyDescent="0.25">
      <c r="A37" s="10" t="s">
        <v>126</v>
      </c>
      <c r="B37" s="10" t="s">
        <v>76</v>
      </c>
      <c r="C37" s="10" t="s">
        <v>84</v>
      </c>
      <c r="D37" s="10" t="s">
        <v>15</v>
      </c>
      <c r="E37" s="10">
        <v>1</v>
      </c>
      <c r="F37" s="10">
        <v>1.7549999999999999</v>
      </c>
      <c r="G37" s="10">
        <v>146</v>
      </c>
      <c r="I37">
        <v>4.9800000000000004</v>
      </c>
      <c r="J37" s="22">
        <f t="shared" si="1"/>
        <v>0.42</v>
      </c>
    </row>
    <row r="38" spans="1:11" x14ac:dyDescent="0.25">
      <c r="A38" s="10" t="s">
        <v>127</v>
      </c>
      <c r="B38" s="10" t="s">
        <v>78</v>
      </c>
      <c r="C38" s="10" t="s">
        <v>86</v>
      </c>
      <c r="D38" s="10" t="s">
        <v>15</v>
      </c>
      <c r="E38" s="10">
        <v>1.019999999999996</v>
      </c>
      <c r="F38" s="10">
        <v>1.2150000000000001</v>
      </c>
      <c r="G38" s="10">
        <v>156</v>
      </c>
      <c r="I38">
        <v>2.72</v>
      </c>
      <c r="J38" s="22">
        <f t="shared" si="1"/>
        <v>0.43</v>
      </c>
    </row>
    <row r="39" spans="1:11" x14ac:dyDescent="0.25">
      <c r="A39" s="10" t="s">
        <v>128</v>
      </c>
      <c r="B39" s="10" t="s">
        <v>89</v>
      </c>
      <c r="C39" s="10" t="s">
        <v>95</v>
      </c>
      <c r="D39" s="10" t="s">
        <v>15</v>
      </c>
      <c r="E39" s="10">
        <v>1.019999999999996</v>
      </c>
      <c r="F39" s="10">
        <v>2.34</v>
      </c>
      <c r="G39" s="10">
        <v>234</v>
      </c>
      <c r="I39">
        <v>3.73</v>
      </c>
      <c r="J39" s="22">
        <f t="shared" si="1"/>
        <v>0.43</v>
      </c>
    </row>
    <row r="40" spans="1:11" x14ac:dyDescent="0.25">
      <c r="A40" s="18"/>
      <c r="B40" s="18" t="s">
        <v>149</v>
      </c>
      <c r="C40" s="18"/>
      <c r="D40" s="18"/>
      <c r="E40" s="18">
        <f>SUM(E22:E39)</f>
        <v>23.549999999999905</v>
      </c>
      <c r="F40" s="19">
        <v>8.6198697394789612</v>
      </c>
      <c r="G40" s="19">
        <v>87.728997995992003</v>
      </c>
      <c r="H40" s="18"/>
      <c r="I40" s="18">
        <f>SUM(I22:I39)</f>
        <v>78.490000000000009</v>
      </c>
      <c r="J40" s="21">
        <f>SUM(J22:J39)</f>
        <v>9.9799999999999986</v>
      </c>
      <c r="K40" s="18"/>
    </row>
    <row r="41" spans="1:11" s="10" customFormat="1" x14ac:dyDescent="0.25">
      <c r="A41" s="2"/>
      <c r="B41" s="2"/>
      <c r="F41" s="17"/>
      <c r="G41" s="17"/>
      <c r="J41" s="20"/>
    </row>
    <row r="42" spans="1:11" x14ac:dyDescent="0.25">
      <c r="A42" s="1" t="s">
        <v>151</v>
      </c>
      <c r="J42" s="20"/>
    </row>
    <row r="43" spans="1:11" x14ac:dyDescent="0.25">
      <c r="A43" s="10" t="s">
        <v>129</v>
      </c>
      <c r="B43" s="10" t="s">
        <v>20</v>
      </c>
      <c r="C43" s="3" t="s">
        <v>21</v>
      </c>
      <c r="D43" s="3" t="s">
        <v>2</v>
      </c>
      <c r="E43" s="10">
        <v>1.33</v>
      </c>
      <c r="F43" s="10">
        <v>10.6</v>
      </c>
      <c r="G43" s="10">
        <v>23.2</v>
      </c>
      <c r="H43" s="2"/>
      <c r="I43">
        <v>3.83</v>
      </c>
      <c r="J43" s="20">
        <f t="shared" ref="J43:J51" si="2">ROUND(E43/$E$53*10,2)</f>
        <v>0.82</v>
      </c>
    </row>
    <row r="44" spans="1:11" x14ac:dyDescent="0.25">
      <c r="A44" s="14" t="s">
        <v>130</v>
      </c>
      <c r="B44" s="10" t="s">
        <v>53</v>
      </c>
      <c r="C44" s="10" t="s">
        <v>54</v>
      </c>
      <c r="D44" s="3" t="s">
        <v>2</v>
      </c>
      <c r="E44" s="10">
        <v>2.58</v>
      </c>
      <c r="F44" s="10">
        <v>4.6399999999999997</v>
      </c>
      <c r="G44" s="10">
        <v>181</v>
      </c>
      <c r="I44">
        <v>7.66</v>
      </c>
      <c r="J44" s="20">
        <f t="shared" si="2"/>
        <v>1.59</v>
      </c>
    </row>
    <row r="45" spans="1:11" x14ac:dyDescent="0.25">
      <c r="A45" s="10" t="s">
        <v>131</v>
      </c>
      <c r="B45" s="10" t="s">
        <v>55</v>
      </c>
      <c r="C45" s="10" t="s">
        <v>56</v>
      </c>
      <c r="D45" s="3" t="s">
        <v>2</v>
      </c>
      <c r="E45" s="10">
        <v>2.3199999999999998</v>
      </c>
      <c r="F45" s="10">
        <v>25.1</v>
      </c>
      <c r="G45" s="10">
        <v>621</v>
      </c>
      <c r="I45">
        <v>6.91</v>
      </c>
      <c r="J45" s="20">
        <f t="shared" si="2"/>
        <v>1.43</v>
      </c>
    </row>
    <row r="46" spans="1:11" x14ac:dyDescent="0.25">
      <c r="A46" s="10" t="s">
        <v>131</v>
      </c>
      <c r="B46" s="10" t="s">
        <v>57</v>
      </c>
      <c r="C46" s="10" t="s">
        <v>56</v>
      </c>
      <c r="D46" s="3" t="s">
        <v>2</v>
      </c>
      <c r="E46" s="10">
        <v>2.9</v>
      </c>
      <c r="F46" s="10">
        <v>10.55</v>
      </c>
      <c r="G46" s="10">
        <v>92.7</v>
      </c>
      <c r="I46">
        <v>7.29</v>
      </c>
      <c r="J46" s="20">
        <f t="shared" si="2"/>
        <v>1.78</v>
      </c>
    </row>
    <row r="47" spans="1:11" x14ac:dyDescent="0.25">
      <c r="A47" s="10" t="s">
        <v>132</v>
      </c>
      <c r="B47" s="10" t="s">
        <v>58</v>
      </c>
      <c r="C47" s="10" t="s">
        <v>60</v>
      </c>
      <c r="D47" s="3" t="s">
        <v>2</v>
      </c>
      <c r="E47" s="10">
        <v>1</v>
      </c>
      <c r="F47" s="10">
        <v>3.42</v>
      </c>
      <c r="G47" s="10">
        <v>116</v>
      </c>
      <c r="I47">
        <v>2.83</v>
      </c>
      <c r="J47" s="20">
        <f t="shared" si="2"/>
        <v>0.62</v>
      </c>
    </row>
    <row r="48" spans="1:11" x14ac:dyDescent="0.25">
      <c r="A48" s="3" t="s">
        <v>133</v>
      </c>
      <c r="B48" s="10" t="s">
        <v>62</v>
      </c>
      <c r="C48" s="10" t="s">
        <v>7</v>
      </c>
      <c r="D48" s="3" t="s">
        <v>2</v>
      </c>
      <c r="E48" s="10">
        <v>1.1899999999999977</v>
      </c>
      <c r="F48" s="10">
        <v>3.57</v>
      </c>
      <c r="G48" s="10">
        <v>283</v>
      </c>
      <c r="I48">
        <v>3.16</v>
      </c>
      <c r="J48" s="20">
        <f t="shared" si="2"/>
        <v>0.73</v>
      </c>
    </row>
    <row r="49" spans="1:11" x14ac:dyDescent="0.25">
      <c r="A49" s="10" t="s">
        <v>134</v>
      </c>
      <c r="B49" s="10" t="s">
        <v>77</v>
      </c>
      <c r="C49" s="10" t="s">
        <v>85</v>
      </c>
      <c r="D49" t="s">
        <v>2</v>
      </c>
      <c r="E49" s="10">
        <v>1</v>
      </c>
      <c r="F49" s="10">
        <v>0.52100000000000002</v>
      </c>
      <c r="G49" s="10">
        <v>118</v>
      </c>
      <c r="I49">
        <v>2.98</v>
      </c>
      <c r="J49" s="20">
        <f t="shared" si="2"/>
        <v>0.62</v>
      </c>
    </row>
    <row r="50" spans="1:11" x14ac:dyDescent="0.25">
      <c r="A50" s="10" t="s">
        <v>135</v>
      </c>
      <c r="B50" s="10" t="s">
        <v>79</v>
      </c>
      <c r="C50" s="10" t="s">
        <v>9</v>
      </c>
      <c r="D50" s="10" t="s">
        <v>2</v>
      </c>
      <c r="E50" s="10">
        <v>0.77000000000003865</v>
      </c>
      <c r="F50" s="10">
        <v>1.74</v>
      </c>
      <c r="G50" s="10">
        <v>167</v>
      </c>
      <c r="I50">
        <v>2.33</v>
      </c>
      <c r="J50" s="20">
        <f t="shared" si="2"/>
        <v>0.47</v>
      </c>
    </row>
    <row r="51" spans="1:11" x14ac:dyDescent="0.25">
      <c r="A51" s="10" t="s">
        <v>136</v>
      </c>
      <c r="B51" s="10" t="s">
        <v>90</v>
      </c>
      <c r="C51" s="10" t="s">
        <v>96</v>
      </c>
      <c r="D51" t="s">
        <v>2</v>
      </c>
      <c r="E51" s="10">
        <v>1.5099999999999909</v>
      </c>
      <c r="F51" s="10">
        <v>1.7450000000000001</v>
      </c>
      <c r="G51" s="10">
        <v>209</v>
      </c>
      <c r="I51">
        <v>3.7</v>
      </c>
      <c r="J51" s="20">
        <f t="shared" si="2"/>
        <v>0.93</v>
      </c>
    </row>
    <row r="52" spans="1:11" x14ac:dyDescent="0.25">
      <c r="A52" s="10" t="s">
        <v>137</v>
      </c>
      <c r="B52" s="10" t="s">
        <v>91</v>
      </c>
      <c r="C52" s="10" t="s">
        <v>97</v>
      </c>
      <c r="D52" t="s">
        <v>2</v>
      </c>
      <c r="E52" s="10">
        <v>1.6500000000000057</v>
      </c>
      <c r="F52" s="10">
        <v>1.62</v>
      </c>
      <c r="G52" s="10">
        <v>286</v>
      </c>
      <c r="I52">
        <v>4.3</v>
      </c>
      <c r="J52" s="20">
        <f>ROUND(E52/$E$53*10,2)</f>
        <v>1.02</v>
      </c>
    </row>
    <row r="53" spans="1:11" x14ac:dyDescent="0.25">
      <c r="A53" s="18"/>
      <c r="B53" s="18" t="s">
        <v>146</v>
      </c>
      <c r="C53" s="18"/>
      <c r="D53" s="18"/>
      <c r="E53" s="18">
        <f>SUM(E43:E52)</f>
        <v>16.250000000000036</v>
      </c>
      <c r="F53" s="19">
        <v>7.9804365634365633</v>
      </c>
      <c r="G53" s="19">
        <v>227.38261738261741</v>
      </c>
      <c r="H53" s="18"/>
      <c r="I53" s="18">
        <f>SUM(I43:I52)</f>
        <v>44.989999999999995</v>
      </c>
      <c r="J53" s="21">
        <f>SUM(J43:J52)</f>
        <v>10.01</v>
      </c>
      <c r="K53" s="18"/>
    </row>
    <row r="54" spans="1:11" s="10" customFormat="1" x14ac:dyDescent="0.25">
      <c r="F54" s="17"/>
      <c r="G54" s="17"/>
      <c r="J54" s="20"/>
    </row>
    <row r="55" spans="1:11" x14ac:dyDescent="0.25">
      <c r="A55" s="1" t="s">
        <v>150</v>
      </c>
      <c r="J55" s="20"/>
    </row>
    <row r="56" spans="1:11" x14ac:dyDescent="0.25">
      <c r="A56" s="10" t="s">
        <v>138</v>
      </c>
      <c r="B56" s="10" t="s">
        <v>70</v>
      </c>
      <c r="C56" s="10" t="s">
        <v>14</v>
      </c>
      <c r="D56" s="3" t="s">
        <v>44</v>
      </c>
      <c r="E56" s="10">
        <v>1</v>
      </c>
      <c r="F56" s="10">
        <v>3.22</v>
      </c>
      <c r="G56" s="10">
        <v>400</v>
      </c>
      <c r="I56">
        <v>2.46</v>
      </c>
      <c r="J56" s="20">
        <f t="shared" ref="J56:J67" si="3">ROUND(E56/$E$69*10,2)</f>
        <v>0.61</v>
      </c>
    </row>
    <row r="57" spans="1:11" x14ac:dyDescent="0.25">
      <c r="A57" s="10" t="s">
        <v>139</v>
      </c>
      <c r="B57" s="10" t="s">
        <v>93</v>
      </c>
      <c r="C57" s="10" t="s">
        <v>14</v>
      </c>
      <c r="D57" t="s">
        <v>44</v>
      </c>
      <c r="E57" s="10">
        <v>1</v>
      </c>
      <c r="F57" s="10">
        <v>1.615</v>
      </c>
      <c r="G57" s="10">
        <v>105</v>
      </c>
      <c r="I57">
        <v>2.65</v>
      </c>
      <c r="J57" s="20">
        <f t="shared" si="3"/>
        <v>0.61</v>
      </c>
    </row>
    <row r="58" spans="1:11" x14ac:dyDescent="0.25">
      <c r="A58" s="10" t="s">
        <v>140</v>
      </c>
      <c r="B58" s="10" t="s">
        <v>94</v>
      </c>
      <c r="C58" s="10" t="s">
        <v>14</v>
      </c>
      <c r="D58" s="10" t="s">
        <v>44</v>
      </c>
      <c r="E58" s="10">
        <v>1</v>
      </c>
      <c r="F58" s="10">
        <v>0.65700000000000003</v>
      </c>
      <c r="G58" s="10">
        <v>265</v>
      </c>
      <c r="I58">
        <v>2.71</v>
      </c>
      <c r="J58" s="20">
        <f t="shared" si="3"/>
        <v>0.61</v>
      </c>
    </row>
    <row r="59" spans="1:11" x14ac:dyDescent="0.25">
      <c r="A59" s="15" t="s">
        <v>141</v>
      </c>
      <c r="B59" s="10" t="s">
        <v>22</v>
      </c>
      <c r="C59" s="3" t="s">
        <v>23</v>
      </c>
      <c r="D59" s="3" t="s">
        <v>3</v>
      </c>
      <c r="E59" s="10">
        <v>1.8499999999999943</v>
      </c>
      <c r="F59" s="10">
        <v>5.66</v>
      </c>
      <c r="G59" s="10">
        <v>5.57</v>
      </c>
      <c r="H59" s="2"/>
      <c r="I59">
        <v>3.43</v>
      </c>
      <c r="J59" s="20">
        <f t="shared" si="3"/>
        <v>1.1299999999999999</v>
      </c>
    </row>
    <row r="60" spans="1:11" x14ac:dyDescent="0.25">
      <c r="A60" s="10" t="s">
        <v>142</v>
      </c>
      <c r="B60" s="10" t="s">
        <v>59</v>
      </c>
      <c r="C60" s="10" t="s">
        <v>61</v>
      </c>
      <c r="D60" s="3" t="s">
        <v>3</v>
      </c>
      <c r="E60" s="10">
        <v>1</v>
      </c>
      <c r="F60" s="10">
        <v>4.6399999999999997</v>
      </c>
      <c r="G60" s="10">
        <v>191</v>
      </c>
      <c r="I60">
        <v>2.36</v>
      </c>
      <c r="J60" s="20">
        <f t="shared" si="3"/>
        <v>0.61</v>
      </c>
    </row>
    <row r="61" spans="1:11" x14ac:dyDescent="0.25">
      <c r="A61" s="10" t="s">
        <v>98</v>
      </c>
      <c r="B61" s="10" t="s">
        <v>63</v>
      </c>
      <c r="C61" s="10" t="s">
        <v>64</v>
      </c>
      <c r="D61" s="3" t="s">
        <v>3</v>
      </c>
      <c r="E61" s="10">
        <v>2.1100000000000136</v>
      </c>
      <c r="F61" s="10">
        <v>13.75</v>
      </c>
      <c r="G61" s="10">
        <v>357</v>
      </c>
      <c r="I61">
        <v>5.13</v>
      </c>
      <c r="J61" s="20">
        <f t="shared" si="3"/>
        <v>1.29</v>
      </c>
    </row>
    <row r="62" spans="1:11" x14ac:dyDescent="0.25">
      <c r="A62" s="10" t="s">
        <v>143</v>
      </c>
      <c r="B62" s="10" t="s">
        <v>65</v>
      </c>
      <c r="C62" s="10" t="s">
        <v>66</v>
      </c>
      <c r="D62" s="3" t="s">
        <v>3</v>
      </c>
      <c r="E62" s="10">
        <v>1.0500000000000114</v>
      </c>
      <c r="F62" s="10">
        <v>15.9</v>
      </c>
      <c r="G62" s="10">
        <v>333</v>
      </c>
      <c r="I62">
        <v>2.44</v>
      </c>
      <c r="J62" s="20">
        <f t="shared" si="3"/>
        <v>0.64</v>
      </c>
    </row>
    <row r="63" spans="1:11" x14ac:dyDescent="0.25">
      <c r="A63" s="10" t="s">
        <v>103</v>
      </c>
      <c r="B63" s="10" t="s">
        <v>69</v>
      </c>
      <c r="C63" s="10" t="s">
        <v>11</v>
      </c>
      <c r="D63" s="3" t="s">
        <v>3</v>
      </c>
      <c r="E63" s="10">
        <v>1</v>
      </c>
      <c r="F63" s="10">
        <v>5.73</v>
      </c>
      <c r="G63" s="10">
        <v>204</v>
      </c>
      <c r="I63">
        <v>2.58</v>
      </c>
      <c r="J63" s="20">
        <f t="shared" si="3"/>
        <v>0.61</v>
      </c>
    </row>
    <row r="64" spans="1:11" x14ac:dyDescent="0.25">
      <c r="A64" s="10" t="s">
        <v>144</v>
      </c>
      <c r="B64" s="10" t="s">
        <v>73</v>
      </c>
      <c r="C64" s="10" t="s">
        <v>83</v>
      </c>
      <c r="D64" t="s">
        <v>3</v>
      </c>
      <c r="E64" s="10">
        <v>1.0900000000000001</v>
      </c>
      <c r="F64" s="10">
        <v>1.24</v>
      </c>
      <c r="G64" s="10">
        <v>119</v>
      </c>
      <c r="I64">
        <v>1.79</v>
      </c>
      <c r="J64" s="20">
        <f t="shared" si="3"/>
        <v>0.66</v>
      </c>
    </row>
    <row r="65" spans="1:11" x14ac:dyDescent="0.25">
      <c r="A65" s="10" t="s">
        <v>144</v>
      </c>
      <c r="B65" s="10" t="s">
        <v>74</v>
      </c>
      <c r="C65" s="10" t="s">
        <v>83</v>
      </c>
      <c r="D65" s="10" t="s">
        <v>3</v>
      </c>
      <c r="E65" s="10">
        <v>1.1200000000000001</v>
      </c>
      <c r="F65" s="10">
        <v>7.47</v>
      </c>
      <c r="G65" s="10">
        <v>1350</v>
      </c>
      <c r="I65">
        <v>1.57</v>
      </c>
      <c r="J65" s="20">
        <f t="shared" si="3"/>
        <v>0.68</v>
      </c>
    </row>
    <row r="66" spans="1:11" x14ac:dyDescent="0.25">
      <c r="A66" s="10" t="s">
        <v>103</v>
      </c>
      <c r="B66" s="10" t="s">
        <v>81</v>
      </c>
      <c r="C66" s="10" t="s">
        <v>11</v>
      </c>
      <c r="D66" s="10" t="s">
        <v>3</v>
      </c>
      <c r="E66" s="10">
        <v>1</v>
      </c>
      <c r="F66" s="10">
        <v>1.405</v>
      </c>
      <c r="G66" s="10">
        <v>169</v>
      </c>
      <c r="I66">
        <v>2.5299999999999998</v>
      </c>
      <c r="J66" s="20">
        <f t="shared" si="3"/>
        <v>0.61</v>
      </c>
    </row>
    <row r="67" spans="1:11" x14ac:dyDescent="0.25">
      <c r="A67" s="10" t="s">
        <v>145</v>
      </c>
      <c r="B67" s="10" t="s">
        <v>82</v>
      </c>
      <c r="C67" s="10" t="s">
        <v>87</v>
      </c>
      <c r="D67" s="10" t="s">
        <v>3</v>
      </c>
      <c r="E67" s="10">
        <v>2.1599999999999966</v>
      </c>
      <c r="F67" s="10">
        <v>1.25</v>
      </c>
      <c r="G67" s="10">
        <v>207</v>
      </c>
      <c r="I67">
        <v>2.4300000000000002</v>
      </c>
      <c r="J67" s="20">
        <f t="shared" si="3"/>
        <v>1.32</v>
      </c>
    </row>
    <row r="68" spans="1:11" x14ac:dyDescent="0.25">
      <c r="A68" s="10" t="s">
        <v>99</v>
      </c>
      <c r="B68" s="10" t="s">
        <v>92</v>
      </c>
      <c r="C68" s="10" t="s">
        <v>64</v>
      </c>
      <c r="D68" t="s">
        <v>3</v>
      </c>
      <c r="E68" s="10">
        <v>1.0300000000000011</v>
      </c>
      <c r="F68" s="10">
        <v>2.98</v>
      </c>
      <c r="G68" s="10">
        <v>1560</v>
      </c>
      <c r="I68">
        <v>2.4900000000000002</v>
      </c>
      <c r="J68" s="20">
        <f>ROUND(E68/$E$69*10,2)</f>
        <v>0.63</v>
      </c>
    </row>
    <row r="69" spans="1:11" x14ac:dyDescent="0.25">
      <c r="A69" s="18"/>
      <c r="B69" s="18" t="s">
        <v>146</v>
      </c>
      <c r="C69" s="18"/>
      <c r="D69" s="18"/>
      <c r="E69" s="18">
        <f>SUM(E56:E68)</f>
        <v>16.410000000000018</v>
      </c>
      <c r="F69" s="19">
        <v>5.4213356643356647</v>
      </c>
      <c r="G69" s="19">
        <v>374.25215784215789</v>
      </c>
      <c r="H69" s="18"/>
      <c r="I69" s="18">
        <f>SUM(I56:I68)</f>
        <v>34.57</v>
      </c>
      <c r="J69" s="21">
        <f>SUM(J56:J68)</f>
        <v>10.01</v>
      </c>
      <c r="K69" s="18"/>
    </row>
    <row r="70" spans="1:11" x14ac:dyDescent="0.25">
      <c r="A70" s="1"/>
    </row>
    <row r="76" spans="1:11" ht="15.75" customHeight="1" x14ac:dyDescent="0.25"/>
    <row r="93" s="10" customForma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Klaza Composite Preparation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AC11-29</dc:creator>
  <cp:lastModifiedBy>Andrew Carne1</cp:lastModifiedBy>
  <cp:lastPrinted>2012-10-15T22:11:35Z</cp:lastPrinted>
  <dcterms:created xsi:type="dcterms:W3CDTF">2012-10-15T14:24:57Z</dcterms:created>
  <dcterms:modified xsi:type="dcterms:W3CDTF">2012-11-16T17:49:11Z</dcterms:modified>
</cp:coreProperties>
</file>